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140" windowHeight="13080" tabRatio="500" firstSheet="2" activeTab="7"/>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s>
  <definedNames>
    <definedName name="_xlnm.Print_Area" localSheetId="5">'Diferente semnificative-27.8'!$A$1:$F$22</definedName>
    <definedName name="_xlnm.Print_Area" localSheetId="7">'Drepturi sal suplimentare-27.12'!$A$1:$G$17</definedName>
  </definedNames>
  <calcPr calcId="124519"/>
</workbook>
</file>

<file path=xl/calcChain.xml><?xml version="1.0" encoding="utf-8"?>
<calcChain xmlns="http://schemas.openxmlformats.org/spreadsheetml/2006/main">
  <c r="D32" i="1"/>
  <c r="B32" s="1"/>
  <c r="E13" i="8"/>
  <c r="E10"/>
  <c r="D11" i="3"/>
  <c r="E11"/>
  <c r="C11"/>
  <c r="B30" i="1"/>
</calcChain>
</file>

<file path=xl/comments1.xml><?xml version="1.0" encoding="utf-8"?>
<comments xmlns="http://schemas.openxmlformats.org/spreadsheetml/2006/main">
  <authors>
    <author>Ioana</author>
  </authors>
  <commentList>
    <comment ref="C10" authorId="0">
      <text>
        <r>
          <rPr>
            <b/>
            <sz val="9"/>
            <color indexed="81"/>
            <rFont val="Tahoma"/>
            <charset val="1"/>
          </rPr>
          <t xml:space="preserve">Reprezinta sold DB la contul 411.01.01(sursa 02E) </t>
        </r>
        <r>
          <rPr>
            <sz val="9"/>
            <color indexed="81"/>
            <rFont val="Tahoma"/>
            <charset val="1"/>
          </rPr>
          <t xml:space="preserve">
facturi de incasat ANMRF LOUIS PASTEUR </t>
        </r>
      </text>
    </comment>
  </commentList>
</comments>
</file>

<file path=xl/comments2.xml><?xml version="1.0" encoding="utf-8"?>
<comments xmlns="http://schemas.openxmlformats.org/spreadsheetml/2006/main">
  <authors>
    <author>Ioana</author>
  </authors>
  <commentList>
    <comment ref="C11" authorId="0">
      <text>
        <r>
          <rPr>
            <b/>
            <sz val="9"/>
            <color indexed="81"/>
            <rFont val="Tahoma"/>
            <charset val="1"/>
          </rPr>
          <t>SOLD 401+462</t>
        </r>
        <r>
          <rPr>
            <sz val="9"/>
            <color indexed="81"/>
            <rFont val="Tahoma"/>
            <charset val="1"/>
          </rPr>
          <t xml:space="preserve">
</t>
        </r>
      </text>
    </comment>
  </commentList>
</comments>
</file>

<file path=xl/sharedStrings.xml><?xml version="1.0" encoding="utf-8"?>
<sst xmlns="http://schemas.openxmlformats.org/spreadsheetml/2006/main" count="192" uniqueCount="116">
  <si>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</si>
  <si>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</si>
  <si>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</si>
  <si>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</si>
  <si>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</si>
  <si>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</si>
  <si>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</si>
  <si>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</si>
  <si>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</si>
  <si>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</si>
  <si>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</si>
  <si>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</si>
  <si>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</si>
  <si>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</si>
  <si>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</si>
  <si>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</si>
  <si>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</si>
  <si>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</si>
  <si>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</si>
  <si>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</si>
  <si>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</si>
  <si>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</si>
  <si>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</si>
  <si>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</si>
  <si>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</si>
  <si>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</si>
  <si>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</si>
  <si>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</si>
  <si>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</si>
  <si>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</si>
  <si>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</si>
  <si>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</si>
  <si>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</si>
  <si>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</si>
  <si>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</si>
  <si>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</si>
  <si>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</si>
  <si>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</si>
  <si>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</si>
  <si>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</si>
  <si>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</si>
  <si>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Nota explicativa cu privire la Datorii</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</si>
  <si>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</si>
  <si>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</si>
  <si>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</si>
  <si>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</si>
  <si>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</si>
  <si>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</si>
  <si>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</si>
  <si>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</si>
  <si>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</si>
  <si>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</si>
  <si>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</si>
  <si>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</si>
  <si>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</si>
  <si>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</si>
  <si>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</si>
  <si>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</si>
  <si>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</si>
  <si>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</si>
  <si>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</si>
  <si>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</si>
  <si>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</si>
  <si>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</si>
  <si>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</si>
  <si>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</si>
  <si>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</si>
  <si>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</si>
  <si>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</si>
  <si>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</si>
  <si>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</si>
  <si>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</si>
  <si>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</si>
  <si>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</si>
  <si>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</si>
  <si>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</si>
  <si>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</si>
  <si>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</si>
  <si>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</si>
  <si>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</si>
  <si>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</si>
  <si>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</si>
  <si>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</si>
  <si>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</si>
  <si>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</si>
  <si>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</si>
  <si>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</si>
  <si>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</si>
  <si>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</si>
  <si>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</si>
  <si>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</si>
  <si>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</si>
  <si>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</si>
  <si>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</si>
  <si>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</si>
  <si>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</si>
  <si>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</si>
  <si>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</si>
  <si>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</si>
  <si>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</si>
  <si>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</si>
  <si>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</si>
  <si>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</si>
  <si>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</si>
  <si>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</si>
  <si>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</si>
  <si>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</si>
  <si>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</si>
  <si>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</si>
  <si>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</si>
  <si>
    <t>UNITATEA DE INVATAMANT: COLEGIUL NATIONAL ANDREI MURESANU DEJ</t>
  </si>
  <si>
    <t>CUI: 4349152</t>
  </si>
  <si>
    <t>Director,</t>
  </si>
  <si>
    <t>Prof.dr.Muresan Emilia</t>
  </si>
  <si>
    <t>Administrator financiar,</t>
  </si>
  <si>
    <t>Ec.Bob Ioana</t>
  </si>
</sst>
</file>

<file path=xl/styles.xml><?xml version="1.0" encoding="utf-8"?>
<styleSheet xmlns="http://schemas.openxmlformats.org/spreadsheetml/2006/main">
  <fonts count="15">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
      <sz val="9"/>
      <color indexed="81"/>
      <name val="Tahoma"/>
      <charset val="1"/>
    </font>
    <font>
      <b/>
      <sz val="9"/>
      <color indexed="81"/>
      <name val="Tahoma"/>
      <charset val="1"/>
    </font>
    <font>
      <b/>
      <sz val="11"/>
      <color theme="1"/>
      <name val="Calibri"/>
      <family val="2"/>
      <charset val="238"/>
      <scheme val="minor"/>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4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thin">
        <color auto="1"/>
      </bottom>
      <diagonal/>
    </border>
    <border>
      <left/>
      <right style="thin">
        <color indexed="64"/>
      </right>
      <top style="thin">
        <color auto="1"/>
      </top>
      <bottom/>
      <diagonal/>
    </border>
    <border>
      <left/>
      <right style="thin">
        <color auto="1"/>
      </right>
      <top/>
      <bottom style="thin">
        <color auto="1"/>
      </bottom>
      <diagonal/>
    </border>
    <border>
      <left/>
      <right style="thin">
        <color indexed="64"/>
      </right>
      <top/>
      <bottom/>
      <diagonal/>
    </border>
  </borders>
  <cellStyleXfs count="2">
    <xf numFmtId="0" fontId="0" fillId="0" borderId="0">
      <alignment vertical="center"/>
    </xf>
    <xf numFmtId="0" fontId="11" fillId="0" borderId="0"/>
  </cellStyleXfs>
  <cellXfs count="127">
    <xf numFmtId="0" fontId="0" fillId="0" borderId="0" xfId="0">
      <alignment vertical="center"/>
    </xf>
    <xf numFmtId="0" fontId="1"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2" fillId="0" borderId="10"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5" fillId="0" borderId="15" xfId="0" applyFont="1" applyBorder="1" applyAlignment="1">
      <alignment vertical="top" wrapText="1"/>
    </xf>
    <xf numFmtId="0" fontId="0" fillId="0" borderId="14" xfId="0" applyBorder="1">
      <alignment vertical="center"/>
    </xf>
    <xf numFmtId="0" fontId="0" fillId="0" borderId="16" xfId="0" applyBorder="1">
      <alignment vertical="center"/>
    </xf>
    <xf numFmtId="0" fontId="0" fillId="0" borderId="17" xfId="0" applyBorder="1">
      <alignment vertical="center"/>
    </xf>
    <xf numFmtId="0" fontId="5" fillId="0" borderId="5" xfId="0" applyFont="1" applyBorder="1" applyAlignment="1">
      <alignment vertical="top" wrapText="1"/>
    </xf>
    <xf numFmtId="0" fontId="0" fillId="0" borderId="7" xfId="0" applyBorder="1">
      <alignment vertical="center"/>
    </xf>
    <xf numFmtId="0" fontId="5" fillId="0" borderId="8" xfId="0" applyFont="1" applyBorder="1" applyAlignment="1">
      <alignment vertical="top" wrapText="1"/>
    </xf>
    <xf numFmtId="0" fontId="0" fillId="0" borderId="9" xfId="0" applyBorder="1">
      <alignment vertical="center"/>
    </xf>
    <xf numFmtId="0" fontId="0" fillId="0" borderId="10" xfId="0" applyBorder="1">
      <alignment vertical="center"/>
    </xf>
    <xf numFmtId="0" fontId="5" fillId="0" borderId="18" xfId="0" applyFont="1" applyBorder="1" applyAlignment="1">
      <alignment vertical="top" wrapText="1"/>
    </xf>
    <xf numFmtId="0" fontId="0" fillId="0" borderId="19" xfId="0" applyBorder="1">
      <alignment vertical="center"/>
    </xf>
    <xf numFmtId="0" fontId="0" fillId="0" borderId="20" xfId="0" applyBorder="1">
      <alignment vertical="center"/>
    </xf>
    <xf numFmtId="0" fontId="5" fillId="0" borderId="11" xfId="0" applyFont="1" applyBorder="1" applyAlignment="1">
      <alignment vertical="top" wrapText="1"/>
    </xf>
    <xf numFmtId="0" fontId="0" fillId="0" borderId="1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18" xfId="0" applyFont="1" applyBorder="1" applyAlignment="1">
      <alignment horizontal="center" vertical="center"/>
    </xf>
    <xf numFmtId="0" fontId="1" fillId="0" borderId="19" xfId="0" applyFont="1" applyBorder="1" applyAlignment="1">
      <alignment horizontal="center" vertical="center" wrapText="1"/>
    </xf>
    <xf numFmtId="0" fontId="1" fillId="0" borderId="19" xfId="0" applyFont="1" applyBorder="1" applyAlignment="1">
      <alignment horizontal="center" vertical="center"/>
    </xf>
    <xf numFmtId="0" fontId="1" fillId="0" borderId="20"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18"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0" borderId="0" xfId="0" applyFont="1" applyAlignment="1">
      <alignment horizontal="center" vertical="center"/>
    </xf>
    <xf numFmtId="0" fontId="1" fillId="3" borderId="21"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2" fillId="0" borderId="24" xfId="0" applyFont="1" applyBorder="1" applyAlignment="1">
      <alignment horizontal="center"/>
    </xf>
    <xf numFmtId="0" fontId="2" fillId="0" borderId="21"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0" xfId="0" applyFont="1">
      <alignment vertical="center"/>
    </xf>
    <xf numFmtId="0" fontId="0" fillId="0" borderId="0" xfId="0" applyAlignment="1">
      <alignment horizontal="center" vertical="center"/>
    </xf>
    <xf numFmtId="0" fontId="1" fillId="0" borderId="24" xfId="0" applyFont="1" applyBorder="1" applyAlignment="1">
      <alignment horizontal="center" vertical="center"/>
    </xf>
    <xf numFmtId="0" fontId="1" fillId="6" borderId="21" xfId="0" applyFont="1" applyFill="1" applyBorder="1" applyAlignment="1">
      <alignment horizontal="center" vertical="center" wrapText="1"/>
    </xf>
    <xf numFmtId="0" fontId="1" fillId="7" borderId="22"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6" xfId="0" applyFont="1" applyBorder="1" applyAlignment="1">
      <alignment horizontal="center"/>
    </xf>
    <xf numFmtId="0" fontId="2" fillId="0" borderId="23" xfId="0" applyFont="1" applyBorder="1" applyAlignment="1">
      <alignment horizontal="center"/>
    </xf>
    <xf numFmtId="0" fontId="0" fillId="0" borderId="18"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0" fontId="2" fillId="0" borderId="27" xfId="0" applyFont="1" applyBorder="1" applyAlignment="1">
      <alignment horizontal="center"/>
    </xf>
    <xf numFmtId="0" fontId="0" fillId="0" borderId="28" xfId="0" applyFont="1" applyBorder="1" applyAlignment="1">
      <alignment horizontal="center" vertical="center" wrapText="1"/>
    </xf>
    <xf numFmtId="0" fontId="0" fillId="0" borderId="29" xfId="0" applyFont="1" applyBorder="1" applyAlignment="1">
      <alignment horizontal="center" vertical="center"/>
    </xf>
    <xf numFmtId="0" fontId="0" fillId="0" borderId="29" xfId="0" applyFont="1" applyBorder="1" applyAlignment="1">
      <alignment horizontal="center" vertical="center" wrapText="1"/>
    </xf>
    <xf numFmtId="0" fontId="0" fillId="0" borderId="30" xfId="0" applyFont="1" applyBorder="1" applyAlignment="1">
      <alignment horizontal="center" vertical="center" wrapText="1"/>
    </xf>
    <xf numFmtId="0" fontId="9" fillId="0" borderId="21" xfId="0" applyFont="1" applyBorder="1" applyAlignment="1">
      <alignment horizontal="center" wrapText="1"/>
    </xf>
    <xf numFmtId="0" fontId="9" fillId="0" borderId="31" xfId="0" applyFont="1" applyBorder="1" applyAlignment="1">
      <alignment horizontal="center" wrapText="1"/>
    </xf>
    <xf numFmtId="0" fontId="9" fillId="0" borderId="26" xfId="0" applyFont="1" applyBorder="1" applyAlignment="1">
      <alignment horizontal="center"/>
    </xf>
    <xf numFmtId="0" fontId="9" fillId="0" borderId="32" xfId="0" applyFont="1" applyBorder="1" applyAlignment="1">
      <alignment horizontal="center" wrapText="1"/>
    </xf>
    <xf numFmtId="0" fontId="9" fillId="0" borderId="0" xfId="0" applyFont="1" applyBorder="1" applyAlignment="1">
      <alignment horizontal="center" wrapText="1"/>
    </xf>
    <xf numFmtId="0" fontId="9" fillId="0" borderId="23" xfId="0" applyFont="1" applyBorder="1" applyAlignment="1">
      <alignment horizontal="center"/>
    </xf>
    <xf numFmtId="0" fontId="9" fillId="0" borderId="21" xfId="0" applyFont="1" applyBorder="1" applyAlignment="1">
      <alignment horizontal="center" vertical="center" wrapText="1"/>
    </xf>
    <xf numFmtId="0" fontId="9" fillId="0" borderId="23" xfId="0" applyFont="1" applyBorder="1" applyAlignment="1">
      <alignment horizontal="center" vertical="center" wrapText="1"/>
    </xf>
    <xf numFmtId="0" fontId="0" fillId="0" borderId="18" xfId="0" applyBorder="1">
      <alignment vertical="center"/>
    </xf>
    <xf numFmtId="0" fontId="0" fillId="0" borderId="5" xfId="0" applyBorder="1">
      <alignment vertical="center"/>
    </xf>
    <xf numFmtId="0" fontId="0" fillId="0" borderId="8" xfId="0" applyBorder="1">
      <alignment vertical="center"/>
    </xf>
    <xf numFmtId="0" fontId="0" fillId="0" borderId="33" xfId="0" applyFont="1" applyBorder="1" applyAlignment="1">
      <alignment horizontal="center" vertical="center" wrapText="1"/>
    </xf>
    <xf numFmtId="0" fontId="0" fillId="0" borderId="34" xfId="0" applyFont="1" applyBorder="1" applyAlignment="1">
      <alignment horizontal="center" vertical="center"/>
    </xf>
    <xf numFmtId="0" fontId="0" fillId="0" borderId="34" xfId="0" applyFont="1" applyBorder="1" applyAlignment="1">
      <alignment horizontal="center" vertical="center" wrapText="1"/>
    </xf>
    <xf numFmtId="0" fontId="0" fillId="0" borderId="35" xfId="0" applyFont="1" applyBorder="1" applyAlignment="1">
      <alignment horizontal="center" vertical="center" wrapText="1"/>
    </xf>
    <xf numFmtId="0" fontId="0" fillId="0" borderId="4" xfId="0" applyBorder="1">
      <alignment vertical="center"/>
    </xf>
    <xf numFmtId="0" fontId="0" fillId="0" borderId="11" xfId="0" applyBorder="1" applyAlignment="1">
      <alignment vertical="center" wrapText="1"/>
    </xf>
    <xf numFmtId="0" fontId="0" fillId="0" borderId="6" xfId="0" applyBorder="1" applyAlignment="1">
      <alignment horizontal="right" vertical="center"/>
    </xf>
    <xf numFmtId="0" fontId="14" fillId="0" borderId="0" xfId="0" applyFont="1" applyAlignment="1"/>
    <xf numFmtId="0" fontId="0" fillId="0" borderId="0" xfId="0" applyAlignment="1"/>
    <xf numFmtId="0" fontId="0" fillId="0" borderId="0" xfId="0" applyAlignment="1">
      <alignment horizontal="right" vertical="center"/>
    </xf>
    <xf numFmtId="0" fontId="0" fillId="0" borderId="0" xfId="0" applyFont="1" applyBorder="1" applyAlignment="1">
      <alignment horizontal="center" vertical="center" wrapText="1"/>
    </xf>
    <xf numFmtId="0" fontId="0" fillId="0" borderId="0" xfId="0" applyBorder="1">
      <alignment vertical="center"/>
    </xf>
    <xf numFmtId="0" fontId="0" fillId="0" borderId="36" xfId="0" applyBorder="1">
      <alignment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8" fillId="3" borderId="21" xfId="0" applyFont="1" applyFill="1" applyBorder="1" applyAlignment="1">
      <alignment horizontal="center"/>
    </xf>
    <xf numFmtId="0" fontId="10" fillId="3" borderId="21" xfId="0" applyFont="1" applyFill="1" applyBorder="1" applyAlignment="1">
      <alignment horizontal="center" vertical="center" wrapText="1"/>
    </xf>
    <xf numFmtId="0" fontId="7" fillId="0" borderId="27" xfId="0" applyFont="1" applyBorder="1" applyAlignment="1">
      <alignment horizontal="center" wrapText="1"/>
    </xf>
    <xf numFmtId="0" fontId="8" fillId="3" borderId="21" xfId="0" applyFont="1" applyFill="1" applyBorder="1" applyAlignment="1">
      <alignment horizontal="center" wrapText="1"/>
    </xf>
    <xf numFmtId="0" fontId="8" fillId="3" borderId="25" xfId="0" applyFont="1" applyFill="1" applyBorder="1" applyAlignment="1">
      <alignment horizontal="center" wrapText="1"/>
    </xf>
    <xf numFmtId="0" fontId="0" fillId="2" borderId="0" xfId="0" applyFont="1" applyFill="1" applyBorder="1" applyAlignment="1">
      <alignment horizontal="center" vertical="center"/>
    </xf>
    <xf numFmtId="0" fontId="7" fillId="0" borderId="21" xfId="0" applyFont="1" applyBorder="1" applyAlignment="1">
      <alignment horizontal="center" wrapText="1"/>
    </xf>
    <xf numFmtId="0" fontId="1" fillId="2" borderId="0" xfId="0" applyFont="1" applyFill="1" applyBorder="1" applyAlignment="1">
      <alignment horizontal="center" vertical="center"/>
    </xf>
    <xf numFmtId="0" fontId="1" fillId="0" borderId="22" xfId="0" applyFont="1" applyBorder="1" applyAlignment="1">
      <alignment horizontal="center" vertical="center"/>
    </xf>
    <xf numFmtId="0" fontId="1" fillId="0" borderId="21" xfId="0" applyFont="1" applyBorder="1" applyAlignment="1">
      <alignment horizontal="center" vertical="center"/>
    </xf>
    <xf numFmtId="0" fontId="1" fillId="3" borderId="2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19" xfId="0" applyFont="1" applyBorder="1" applyAlignment="1">
      <alignment horizontal="center" vertical="center" wrapText="1"/>
    </xf>
    <xf numFmtId="0" fontId="0" fillId="4" borderId="0" xfId="0" applyFont="1" applyFill="1" applyBorder="1" applyAlignment="1">
      <alignment horizontal="left" vertical="center" wrapText="1"/>
    </xf>
  </cellXfs>
  <cellStyles count="2">
    <cellStyle name="Normal" xfId="0" builtinId="0"/>
    <cellStyle name="Text explicativ" xfId="1" builtinId="53"/>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FFFF00"/>
  </sheetPr>
  <dimension ref="A1:I54"/>
  <sheetViews>
    <sheetView topLeftCell="A22" workbookViewId="0">
      <selection activeCell="D32" sqref="D32:F32"/>
    </sheetView>
  </sheetViews>
  <sheetFormatPr defaultColWidth="9" defaultRowHeight="15"/>
  <cols>
    <col min="1" max="1" width="20.28515625" customWidth="1"/>
    <col min="2" max="2" width="18" customWidth="1"/>
    <col min="3" max="3" width="15.7109375" customWidth="1"/>
    <col min="4" max="4" width="11.42578125"/>
    <col min="5" max="5" width="9.140625" customWidth="1"/>
    <col min="6" max="6" width="11.7109375" customWidth="1"/>
    <col min="7" max="7" width="13.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1" spans="1:9">
      <c r="A1" s="104" t="s">
        <v>110</v>
      </c>
      <c r="B1" s="105"/>
      <c r="C1" s="105"/>
      <c r="D1" s="105"/>
      <c r="E1" s="105"/>
    </row>
    <row r="2" spans="1:9">
      <c r="A2" s="104" t="s">
        <v>111</v>
      </c>
      <c r="B2" s="105"/>
      <c r="C2" s="105"/>
      <c r="D2" s="105"/>
      <c r="E2" s="105"/>
    </row>
    <row r="5" spans="1:9">
      <c r="A5" s="23" t="s">
        <v>0</v>
      </c>
      <c r="B5" s="75"/>
      <c r="C5" s="75"/>
    </row>
    <row r="7" spans="1:9">
      <c r="A7" s="70"/>
    </row>
    <row r="8" spans="1:9">
      <c r="A8" s="70"/>
    </row>
    <row r="9" spans="1:9" ht="15" customHeight="1">
      <c r="A9" s="115" t="s">
        <v>1</v>
      </c>
      <c r="B9" s="116" t="s">
        <v>2</v>
      </c>
      <c r="C9" s="117" t="s">
        <v>3</v>
      </c>
    </row>
    <row r="10" spans="1:9">
      <c r="A10" s="115"/>
      <c r="B10" s="116"/>
      <c r="C10" s="117"/>
    </row>
    <row r="11" spans="1:9">
      <c r="A11" s="81">
        <v>0</v>
      </c>
      <c r="B11" s="76">
        <v>1</v>
      </c>
      <c r="C11" s="77">
        <v>2</v>
      </c>
    </row>
    <row r="12" spans="1:9" ht="30">
      <c r="A12" s="82" t="s">
        <v>4</v>
      </c>
      <c r="B12" s="94">
        <v>1217033.6200000001</v>
      </c>
      <c r="C12" s="42">
        <v>1217033.6200000001</v>
      </c>
      <c r="I12" t="s">
        <v>5</v>
      </c>
    </row>
    <row r="13" spans="1:9">
      <c r="A13" s="83" t="s">
        <v>6</v>
      </c>
      <c r="B13" s="95">
        <v>23591905.030000001</v>
      </c>
      <c r="C13" s="36">
        <v>23698173.969999999</v>
      </c>
    </row>
    <row r="14" spans="1:9" ht="60">
      <c r="A14" s="84" t="s">
        <v>7</v>
      </c>
      <c r="B14" s="95">
        <v>250208.47</v>
      </c>
      <c r="C14" s="36">
        <v>469913.75</v>
      </c>
    </row>
    <row r="15" spans="1:9" ht="105">
      <c r="A15" s="85" t="s">
        <v>8</v>
      </c>
      <c r="B15" s="96">
        <v>283620.02</v>
      </c>
      <c r="C15" s="39">
        <v>338366.25</v>
      </c>
    </row>
    <row r="26" spans="1:7" ht="15.75" thickBot="1"/>
    <row r="27" spans="1:7" ht="15.75" customHeight="1" thickBot="1">
      <c r="A27" s="115" t="s">
        <v>1</v>
      </c>
      <c r="B27" s="113" t="s">
        <v>9</v>
      </c>
      <c r="C27" s="113"/>
      <c r="D27" s="113"/>
      <c r="E27" s="113"/>
      <c r="F27" s="113"/>
      <c r="G27" s="113"/>
    </row>
    <row r="28" spans="1:7" ht="51">
      <c r="A28" s="115"/>
      <c r="B28" s="86" t="s">
        <v>10</v>
      </c>
      <c r="C28" s="87" t="s">
        <v>11</v>
      </c>
      <c r="D28" s="88" t="s">
        <v>12</v>
      </c>
      <c r="E28" s="89" t="s">
        <v>13</v>
      </c>
      <c r="F28" s="90" t="s">
        <v>14</v>
      </c>
      <c r="G28" s="91" t="s">
        <v>15</v>
      </c>
    </row>
    <row r="29" spans="1:7" ht="15.75" thickBot="1">
      <c r="A29" s="81">
        <v>0</v>
      </c>
      <c r="B29" s="76" t="s">
        <v>16</v>
      </c>
      <c r="C29" s="81">
        <v>2</v>
      </c>
      <c r="D29" s="81">
        <v>3</v>
      </c>
      <c r="E29" s="81">
        <v>4</v>
      </c>
      <c r="F29" s="81">
        <v>5</v>
      </c>
      <c r="G29" s="77">
        <v>6</v>
      </c>
    </row>
    <row r="30" spans="1:7" ht="30">
      <c r="A30" s="97" t="s">
        <v>4</v>
      </c>
      <c r="B30" s="94">
        <f>SUM(C30:G30)</f>
        <v>0</v>
      </c>
      <c r="C30" s="41">
        <v>0</v>
      </c>
      <c r="D30" s="41">
        <v>0</v>
      </c>
      <c r="E30" s="41">
        <v>0</v>
      </c>
      <c r="F30" s="41">
        <v>0</v>
      </c>
      <c r="G30" s="42">
        <v>0</v>
      </c>
    </row>
    <row r="31" spans="1:7">
      <c r="A31" s="98" t="s">
        <v>6</v>
      </c>
      <c r="B31" s="95">
        <v>106268.94</v>
      </c>
      <c r="C31" s="22">
        <v>106268.94</v>
      </c>
      <c r="D31" s="22">
        <v>0</v>
      </c>
      <c r="E31" s="22">
        <v>0</v>
      </c>
      <c r="F31" s="22">
        <v>0</v>
      </c>
      <c r="G31" s="36">
        <v>0</v>
      </c>
    </row>
    <row r="32" spans="1:7" ht="60">
      <c r="A32" s="99" t="s">
        <v>7</v>
      </c>
      <c r="B32" s="95">
        <f t="shared" ref="B31:B33" si="0">SUM(C32:G32)</f>
        <v>279741.96999999997</v>
      </c>
      <c r="C32" s="22">
        <v>0</v>
      </c>
      <c r="D32" s="22">
        <f>14997+94000</f>
        <v>108997</v>
      </c>
      <c r="E32" s="22">
        <v>0</v>
      </c>
      <c r="F32" s="22">
        <v>170744.97</v>
      </c>
      <c r="G32" s="36">
        <v>0</v>
      </c>
    </row>
    <row r="33" spans="1:7" ht="105.75" thickBot="1">
      <c r="A33" s="100" t="s">
        <v>8</v>
      </c>
      <c r="B33" s="96">
        <v>57346.23</v>
      </c>
      <c r="C33" s="38">
        <v>0</v>
      </c>
      <c r="D33" s="38">
        <v>49619.49</v>
      </c>
      <c r="E33" s="38">
        <v>0</v>
      </c>
      <c r="F33" s="38">
        <v>7726.74</v>
      </c>
      <c r="G33" s="39">
        <v>0</v>
      </c>
    </row>
    <row r="34" spans="1:7">
      <c r="A34" s="107"/>
      <c r="B34" s="108"/>
      <c r="C34" s="108"/>
      <c r="D34" s="108"/>
      <c r="E34" s="108"/>
      <c r="F34" s="108"/>
      <c r="G34" s="108"/>
    </row>
    <row r="35" spans="1:7">
      <c r="A35" s="107"/>
      <c r="B35" s="108"/>
      <c r="C35" s="108"/>
      <c r="D35" s="108"/>
      <c r="E35" s="108"/>
      <c r="F35" s="108"/>
      <c r="G35" s="108"/>
    </row>
    <row r="36" spans="1:7">
      <c r="A36" s="107"/>
      <c r="B36" s="108"/>
      <c r="C36" s="108"/>
      <c r="D36" s="108"/>
      <c r="E36" s="108"/>
      <c r="F36" s="108"/>
      <c r="G36" s="108"/>
    </row>
    <row r="37" spans="1:7">
      <c r="A37" s="107"/>
      <c r="B37" s="108"/>
      <c r="C37" s="108"/>
      <c r="D37" s="108"/>
      <c r="E37" s="108"/>
      <c r="F37" s="108"/>
      <c r="G37" s="108"/>
    </row>
    <row r="43" spans="1:7" ht="15.75" thickBot="1"/>
    <row r="44" spans="1:7" ht="16.5" customHeight="1" thickBot="1">
      <c r="A44" s="115" t="s">
        <v>1</v>
      </c>
      <c r="B44" s="114" t="s">
        <v>17</v>
      </c>
      <c r="C44" s="114"/>
      <c r="D44" s="114"/>
      <c r="E44" s="114"/>
      <c r="F44" s="114"/>
      <c r="G44" s="114"/>
    </row>
    <row r="45" spans="1:7" ht="38.25">
      <c r="A45" s="115"/>
      <c r="B45" s="92" t="s">
        <v>18</v>
      </c>
      <c r="C45" s="92" t="s">
        <v>11</v>
      </c>
      <c r="D45" s="92" t="s">
        <v>19</v>
      </c>
      <c r="E45" s="93" t="s">
        <v>20</v>
      </c>
      <c r="F45" s="92" t="s">
        <v>21</v>
      </c>
      <c r="G45" s="93" t="s">
        <v>15</v>
      </c>
    </row>
    <row r="46" spans="1:7">
      <c r="A46" s="81">
        <v>0</v>
      </c>
      <c r="B46" s="76" t="s">
        <v>16</v>
      </c>
      <c r="C46" s="81">
        <v>2</v>
      </c>
      <c r="D46" s="81">
        <v>3</v>
      </c>
      <c r="E46" s="81">
        <v>4</v>
      </c>
      <c r="F46" s="81">
        <v>5</v>
      </c>
      <c r="G46" s="77">
        <v>6</v>
      </c>
    </row>
    <row r="47" spans="1:7" ht="30">
      <c r="A47" s="82" t="s">
        <v>4</v>
      </c>
      <c r="B47" s="94">
        <v>0</v>
      </c>
      <c r="C47" s="41">
        <v>0</v>
      </c>
      <c r="D47" s="41">
        <v>0</v>
      </c>
      <c r="E47" s="41">
        <v>0</v>
      </c>
      <c r="F47" s="41">
        <v>0</v>
      </c>
      <c r="G47" s="42">
        <v>0</v>
      </c>
    </row>
    <row r="48" spans="1:7">
      <c r="A48" s="83" t="s">
        <v>6</v>
      </c>
      <c r="B48" s="95">
        <v>0</v>
      </c>
      <c r="C48" s="22">
        <v>0</v>
      </c>
      <c r="D48" s="22">
        <v>0</v>
      </c>
      <c r="E48" s="22">
        <v>0</v>
      </c>
      <c r="F48" s="22">
        <v>0</v>
      </c>
      <c r="G48" s="36">
        <v>0</v>
      </c>
    </row>
    <row r="49" spans="1:7" ht="60">
      <c r="A49" s="84" t="s">
        <v>7</v>
      </c>
      <c r="B49" s="95">
        <v>0</v>
      </c>
      <c r="C49" s="22">
        <v>0</v>
      </c>
      <c r="D49" s="22">
        <v>60036.69</v>
      </c>
      <c r="E49" s="22">
        <v>0</v>
      </c>
      <c r="F49" s="22">
        <v>0</v>
      </c>
      <c r="G49" s="36">
        <v>0</v>
      </c>
    </row>
    <row r="50" spans="1:7" ht="105">
      <c r="A50" s="85" t="s">
        <v>8</v>
      </c>
      <c r="B50" s="96">
        <v>0</v>
      </c>
      <c r="C50" s="38">
        <v>0</v>
      </c>
      <c r="D50" s="38">
        <v>2600</v>
      </c>
      <c r="E50" s="38">
        <v>0</v>
      </c>
      <c r="F50" s="38">
        <v>0</v>
      </c>
      <c r="G50" s="39">
        <v>0</v>
      </c>
    </row>
    <row r="53" spans="1:7">
      <c r="A53" t="s">
        <v>112</v>
      </c>
      <c r="D53" t="s">
        <v>114</v>
      </c>
    </row>
    <row r="54" spans="1:7">
      <c r="A54" t="s">
        <v>113</v>
      </c>
      <c r="D54" t="s">
        <v>115</v>
      </c>
    </row>
  </sheetData>
  <mergeCells count="7">
    <mergeCell ref="B27:G27"/>
    <mergeCell ref="B44:G44"/>
    <mergeCell ref="A9:A10"/>
    <mergeCell ref="A27:A28"/>
    <mergeCell ref="A44:A45"/>
    <mergeCell ref="B9:B10"/>
    <mergeCell ref="C9:C10"/>
  </mergeCells>
  <pageMargins left="0.74803149606299213" right="0.74803149606299213" top="0.98425196850393704" bottom="0.98425196850393704" header="0.51181102362204722" footer="0.51181102362204722"/>
  <pageSetup paperSize="9" firstPageNumber="0" orientation="landscape" useFirstPageNumber="1" verticalDpi="300" r:id="rId1"/>
</worksheet>
</file>

<file path=xl/worksheets/sheet2.xml><?xml version="1.0" encoding="utf-8"?>
<worksheet xmlns="http://schemas.openxmlformats.org/spreadsheetml/2006/main" xmlns:r="http://schemas.openxmlformats.org/officeDocument/2006/relationships">
  <sheetPr>
    <tabColor theme="7" tint="0.79998168889431442"/>
  </sheetPr>
  <dimension ref="A1:E22"/>
  <sheetViews>
    <sheetView topLeftCell="A4" workbookViewId="0">
      <selection activeCell="B14" sqref="B14"/>
    </sheetView>
  </sheetViews>
  <sheetFormatPr defaultColWidth="9" defaultRowHeight="15"/>
  <cols>
    <col min="1" max="1" width="32.85546875" customWidth="1"/>
    <col min="2" max="2" width="38.85546875" customWidth="1"/>
    <col min="3" max="1025" width="9.140625" customWidth="1"/>
  </cols>
  <sheetData>
    <row r="1" spans="1:5">
      <c r="A1" s="104" t="s">
        <v>110</v>
      </c>
      <c r="B1" s="105"/>
      <c r="C1" s="105"/>
      <c r="D1" s="105"/>
      <c r="E1" s="105"/>
    </row>
    <row r="2" spans="1:5">
      <c r="A2" s="104" t="s">
        <v>111</v>
      </c>
      <c r="B2" s="105"/>
      <c r="C2" s="105"/>
      <c r="D2" s="105"/>
      <c r="E2" s="105"/>
    </row>
    <row r="5" spans="1:5">
      <c r="A5" s="118" t="s">
        <v>22</v>
      </c>
      <c r="B5" s="118"/>
    </row>
    <row r="6" spans="1:5">
      <c r="A6" s="23" t="s">
        <v>23</v>
      </c>
      <c r="B6" s="75"/>
    </row>
    <row r="8" spans="1:5" ht="15" customHeight="1">
      <c r="A8" s="119" t="s">
        <v>1</v>
      </c>
      <c r="B8" s="117" t="s">
        <v>3</v>
      </c>
    </row>
    <row r="9" spans="1:5" ht="21" customHeight="1">
      <c r="A9" s="119"/>
      <c r="B9" s="117"/>
    </row>
    <row r="10" spans="1:5">
      <c r="A10" s="76">
        <v>0</v>
      </c>
      <c r="B10" s="77">
        <v>1</v>
      </c>
    </row>
    <row r="11" spans="1:5">
      <c r="A11" s="78" t="s">
        <v>24</v>
      </c>
      <c r="B11" s="101">
        <v>0</v>
      </c>
    </row>
    <row r="12" spans="1:5">
      <c r="A12" s="79" t="s">
        <v>25</v>
      </c>
      <c r="B12" s="36">
        <v>1121.2</v>
      </c>
    </row>
    <row r="13" spans="1:5" ht="30">
      <c r="A13" s="12" t="s">
        <v>26</v>
      </c>
      <c r="B13" s="36">
        <v>1030502.94</v>
      </c>
    </row>
    <row r="14" spans="1:5">
      <c r="A14" s="79" t="s">
        <v>27</v>
      </c>
      <c r="B14" s="36">
        <v>0</v>
      </c>
    </row>
    <row r="15" spans="1:5">
      <c r="A15" s="79" t="s">
        <v>28</v>
      </c>
      <c r="B15" s="36">
        <v>0</v>
      </c>
    </row>
    <row r="16" spans="1:5" ht="45">
      <c r="A16" s="12" t="s">
        <v>29</v>
      </c>
      <c r="B16" s="36">
        <v>0</v>
      </c>
    </row>
    <row r="17" spans="1:2" ht="30">
      <c r="A17" s="12" t="s">
        <v>30</v>
      </c>
      <c r="B17" s="36">
        <v>0</v>
      </c>
    </row>
    <row r="18" spans="1:2" ht="30">
      <c r="A18" s="80" t="s">
        <v>31</v>
      </c>
      <c r="B18" s="39">
        <v>0</v>
      </c>
    </row>
    <row r="21" spans="1:2">
      <c r="A21" t="s">
        <v>112</v>
      </c>
      <c r="B21" s="106" t="s">
        <v>114</v>
      </c>
    </row>
    <row r="22" spans="1:2">
      <c r="A22" t="s">
        <v>113</v>
      </c>
      <c r="B22" s="106" t="s">
        <v>115</v>
      </c>
    </row>
  </sheetData>
  <mergeCells count="3">
    <mergeCell ref="A5:B5"/>
    <mergeCell ref="A8:A9"/>
    <mergeCell ref="B8:B9"/>
  </mergeCells>
  <pageMargins left="0.75" right="0.75" top="1" bottom="1" header="0.51041666666666696" footer="0.51041666666666696"/>
  <pageSetup paperSize="9" firstPageNumber="0" orientation="portrait" useFirstPageNumber="1" verticalDpi="300" r:id="rId1"/>
</worksheet>
</file>

<file path=xl/worksheets/sheet3.xml><?xml version="1.0" encoding="utf-8"?>
<worksheet xmlns="http://schemas.openxmlformats.org/spreadsheetml/2006/main" xmlns:r="http://schemas.openxmlformats.org/officeDocument/2006/relationships">
  <sheetPr>
    <tabColor theme="9" tint="0.79998168889431442"/>
  </sheetPr>
  <dimension ref="A1:E19"/>
  <sheetViews>
    <sheetView workbookViewId="0">
      <selection activeCell="C20" sqref="C20"/>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1:5">
      <c r="A1" s="104" t="s">
        <v>110</v>
      </c>
      <c r="B1" s="105"/>
      <c r="C1" s="105"/>
      <c r="D1" s="105"/>
      <c r="E1" s="105"/>
    </row>
    <row r="2" spans="1:5">
      <c r="A2" s="104" t="s">
        <v>111</v>
      </c>
      <c r="B2" s="105"/>
      <c r="C2" s="105"/>
      <c r="D2" s="105"/>
      <c r="E2" s="105"/>
    </row>
    <row r="5" spans="1:5">
      <c r="B5" s="120" t="s">
        <v>32</v>
      </c>
      <c r="C5" s="120"/>
    </row>
    <row r="6" spans="1:5" ht="33" customHeight="1">
      <c r="B6" s="70"/>
      <c r="C6" s="70"/>
    </row>
    <row r="7" spans="1:5" ht="66" customHeight="1">
      <c r="B7" s="71" t="s">
        <v>33</v>
      </c>
      <c r="C7" s="60" t="s">
        <v>3</v>
      </c>
      <c r="D7" s="72" t="s">
        <v>34</v>
      </c>
      <c r="E7" s="73" t="s">
        <v>35</v>
      </c>
    </row>
    <row r="8" spans="1:5">
      <c r="B8" s="64">
        <v>0</v>
      </c>
      <c r="C8" s="64">
        <v>1</v>
      </c>
      <c r="D8" s="65">
        <v>2</v>
      </c>
      <c r="E8" s="66" t="s">
        <v>36</v>
      </c>
    </row>
    <row r="9" spans="1:5" ht="30" customHeight="1">
      <c r="B9" s="67" t="s">
        <v>37</v>
      </c>
      <c r="C9" s="32">
        <v>0</v>
      </c>
      <c r="D9" s="32">
        <v>0</v>
      </c>
      <c r="E9" s="33">
        <v>0</v>
      </c>
    </row>
    <row r="10" spans="1:5" ht="30" customHeight="1">
      <c r="B10" s="68" t="s">
        <v>38</v>
      </c>
      <c r="C10" s="38">
        <v>0</v>
      </c>
      <c r="D10" s="38">
        <v>0</v>
      </c>
      <c r="E10" s="39">
        <v>0</v>
      </c>
    </row>
    <row r="11" spans="1:5" ht="30" customHeight="1">
      <c r="B11" s="74" t="s">
        <v>39</v>
      </c>
      <c r="C11" s="44">
        <f>SUM(C9:C10)</f>
        <v>0</v>
      </c>
      <c r="D11" s="44">
        <f t="shared" ref="D11:E11" si="0">SUM(D9:D10)</f>
        <v>0</v>
      </c>
      <c r="E11" s="44">
        <f t="shared" si="0"/>
        <v>0</v>
      </c>
    </row>
    <row r="12" spans="1:5">
      <c r="B12" t="s">
        <v>40</v>
      </c>
    </row>
    <row r="18" spans="2:5">
      <c r="B18" t="s">
        <v>112</v>
      </c>
      <c r="E18" s="106" t="s">
        <v>114</v>
      </c>
    </row>
    <row r="19" spans="2:5">
      <c r="B19" t="s">
        <v>113</v>
      </c>
      <c r="E19" s="106" t="s">
        <v>115</v>
      </c>
    </row>
  </sheetData>
  <mergeCells count="1">
    <mergeCell ref="B5:C5"/>
  </mergeCells>
  <pageMargins left="0.75" right="0.75" top="1" bottom="1" header="0.51041666666666696" footer="0.51041666666666696"/>
  <pageSetup paperSize="9" firstPageNumber="0" orientation="portrait" useFirstPageNumber="1" verticalDpi="300" r:id="rId1"/>
  <legacyDrawing r:id="rId2"/>
</worksheet>
</file>

<file path=xl/worksheets/sheet4.xml><?xml version="1.0" encoding="utf-8"?>
<worksheet xmlns="http://schemas.openxmlformats.org/spreadsheetml/2006/main" xmlns:r="http://schemas.openxmlformats.org/officeDocument/2006/relationships">
  <sheetPr>
    <tabColor theme="8" tint="0.79998168889431442"/>
  </sheetPr>
  <dimension ref="A1:H18"/>
  <sheetViews>
    <sheetView workbookViewId="0">
      <selection activeCell="E24" sqref="E24"/>
    </sheetView>
  </sheetViews>
  <sheetFormatPr defaultColWidth="9" defaultRowHeight="15"/>
  <cols>
    <col min="1" max="1" width="3.85546875" customWidth="1"/>
    <col min="2" max="2" width="17.28515625" customWidth="1"/>
    <col min="3" max="3" width="15.140625" customWidth="1"/>
    <col min="4" max="4" width="17.85546875" customWidth="1"/>
    <col min="5" max="5" width="18.28515625" customWidth="1"/>
    <col min="6" max="6" width="12.42578125" customWidth="1"/>
    <col min="7" max="1025" width="9.140625" customWidth="1"/>
  </cols>
  <sheetData>
    <row r="1" spans="1:8">
      <c r="A1" s="104" t="s">
        <v>110</v>
      </c>
      <c r="B1" s="105"/>
      <c r="C1" s="105"/>
      <c r="D1" s="105"/>
      <c r="E1" s="105"/>
    </row>
    <row r="2" spans="1:8">
      <c r="A2" s="104" t="s">
        <v>111</v>
      </c>
      <c r="B2" s="105"/>
      <c r="C2" s="105"/>
      <c r="D2" s="105"/>
      <c r="E2" s="105"/>
    </row>
    <row r="5" spans="1:8" ht="27" customHeight="1">
      <c r="B5" s="120" t="s">
        <v>41</v>
      </c>
      <c r="C5" s="120"/>
    </row>
    <row r="6" spans="1:8">
      <c r="B6" s="59"/>
      <c r="C6" s="59"/>
    </row>
    <row r="7" spans="1:8" ht="15.75" customHeight="1">
      <c r="B7" s="122" t="s">
        <v>42</v>
      </c>
      <c r="C7" s="123" t="s">
        <v>3</v>
      </c>
      <c r="D7" s="121" t="s">
        <v>43</v>
      </c>
      <c r="E7" s="121"/>
      <c r="F7" s="121"/>
    </row>
    <row r="8" spans="1:8" ht="75">
      <c r="B8" s="122"/>
      <c r="C8" s="123"/>
      <c r="D8" s="61" t="s">
        <v>44</v>
      </c>
      <c r="E8" s="62" t="s">
        <v>45</v>
      </c>
      <c r="F8" s="63" t="s">
        <v>46</v>
      </c>
    </row>
    <row r="9" spans="1:8">
      <c r="B9" s="64">
        <v>0</v>
      </c>
      <c r="C9" s="64">
        <v>1</v>
      </c>
      <c r="D9" s="65">
        <v>2</v>
      </c>
      <c r="E9" s="65" t="s">
        <v>36</v>
      </c>
      <c r="F9" s="66" t="s">
        <v>47</v>
      </c>
    </row>
    <row r="10" spans="1:8" ht="57.95" customHeight="1">
      <c r="B10" s="67" t="s">
        <v>48</v>
      </c>
      <c r="C10" s="32">
        <v>0</v>
      </c>
      <c r="D10" s="32">
        <v>0</v>
      </c>
      <c r="E10" s="32">
        <v>0</v>
      </c>
      <c r="F10" s="33">
        <v>0</v>
      </c>
    </row>
    <row r="11" spans="1:8" ht="57.75" thickBot="1">
      <c r="B11" s="68" t="s">
        <v>49</v>
      </c>
      <c r="C11" s="38">
        <v>1433</v>
      </c>
      <c r="D11" s="38">
        <v>0</v>
      </c>
      <c r="E11" s="38">
        <v>0</v>
      </c>
      <c r="F11" s="39">
        <v>0</v>
      </c>
    </row>
    <row r="12" spans="1:8" ht="30.75" thickBot="1">
      <c r="B12" s="102" t="s">
        <v>50</v>
      </c>
      <c r="C12" s="38">
        <v>1433</v>
      </c>
      <c r="D12" s="44"/>
      <c r="E12" s="44"/>
      <c r="F12" s="45"/>
    </row>
    <row r="13" spans="1:8">
      <c r="B13" s="69" t="s">
        <v>51</v>
      </c>
      <c r="C13" s="69"/>
      <c r="D13" s="69"/>
      <c r="E13" s="69"/>
      <c r="F13" s="69"/>
      <c r="G13" s="69"/>
      <c r="H13" s="69"/>
    </row>
    <row r="14" spans="1:8">
      <c r="B14" t="s">
        <v>52</v>
      </c>
    </row>
    <row r="17" spans="2:5">
      <c r="B17" t="s">
        <v>112</v>
      </c>
      <c r="E17" s="106" t="s">
        <v>114</v>
      </c>
    </row>
    <row r="18" spans="2:5">
      <c r="B18" t="s">
        <v>113</v>
      </c>
      <c r="E18" s="106" t="s">
        <v>115</v>
      </c>
    </row>
  </sheetData>
  <mergeCells count="4">
    <mergeCell ref="B5:C5"/>
    <mergeCell ref="D7:F7"/>
    <mergeCell ref="B7:B8"/>
    <mergeCell ref="C7:C8"/>
  </mergeCells>
  <pageMargins left="0.75" right="0.75" top="1" bottom="1" header="0.51041666666666696" footer="0.51041666666666696"/>
  <pageSetup paperSize="9" firstPageNumber="0" orientation="portrait" useFirstPageNumber="1" verticalDpi="300" r:id="rId1"/>
  <legacyDrawing r:id="rId2"/>
</worksheet>
</file>

<file path=xl/worksheets/sheet5.xml><?xml version="1.0" encoding="utf-8"?>
<worksheet xmlns="http://schemas.openxmlformats.org/spreadsheetml/2006/main" xmlns:r="http://schemas.openxmlformats.org/officeDocument/2006/relationships">
  <sheetPr>
    <tabColor rgb="FF7030A0"/>
  </sheetPr>
  <dimension ref="A1:G31"/>
  <sheetViews>
    <sheetView topLeftCell="A16" workbookViewId="0">
      <selection activeCell="E41" sqref="E41"/>
    </sheetView>
  </sheetViews>
  <sheetFormatPr defaultColWidth="9" defaultRowHeight="15"/>
  <cols>
    <col min="1" max="1" width="35.42578125" customWidth="1"/>
    <col min="2" max="3" width="16.7109375" customWidth="1"/>
    <col min="4" max="4" width="7" customWidth="1"/>
    <col min="5" max="5" width="13.5703125" customWidth="1"/>
    <col min="6" max="6" width="14.28515625" customWidth="1"/>
    <col min="7" max="7" width="22" customWidth="1"/>
    <col min="8" max="1024" width="9.140625" customWidth="1"/>
  </cols>
  <sheetData>
    <row r="1" spans="1:7">
      <c r="A1" s="104" t="s">
        <v>110</v>
      </c>
      <c r="B1" s="105"/>
      <c r="C1" s="105"/>
      <c r="D1" s="105"/>
    </row>
    <row r="2" spans="1:7">
      <c r="A2" s="104" t="s">
        <v>111</v>
      </c>
      <c r="B2" s="105"/>
      <c r="C2" s="105"/>
      <c r="D2" s="105"/>
    </row>
    <row r="4" spans="1:7" ht="27.95" customHeight="1">
      <c r="A4" s="120" t="s">
        <v>53</v>
      </c>
      <c r="B4" s="120"/>
    </row>
    <row r="6" spans="1:7" ht="90.95" customHeight="1" thickBot="1">
      <c r="A6" s="46" t="s">
        <v>54</v>
      </c>
      <c r="B6" s="5" t="s">
        <v>55</v>
      </c>
      <c r="C6" s="124" t="s">
        <v>56</v>
      </c>
      <c r="D6" s="124"/>
      <c r="E6" s="124" t="s">
        <v>57</v>
      </c>
      <c r="F6" s="124"/>
      <c r="G6" s="7" t="s">
        <v>58</v>
      </c>
    </row>
    <row r="7" spans="1:7" ht="71.099999999999994" customHeight="1">
      <c r="A7" s="47"/>
      <c r="B7" s="48"/>
      <c r="C7" s="48" t="s">
        <v>59</v>
      </c>
      <c r="D7" s="48" t="s">
        <v>60</v>
      </c>
      <c r="E7" s="48" t="s">
        <v>61</v>
      </c>
      <c r="F7" s="49" t="s">
        <v>62</v>
      </c>
      <c r="G7" s="50"/>
    </row>
    <row r="8" spans="1:7" ht="18" customHeight="1">
      <c r="A8" s="8">
        <v>0</v>
      </c>
      <c r="B8" s="9">
        <v>1</v>
      </c>
      <c r="C8" s="9">
        <v>2</v>
      </c>
      <c r="D8" s="9">
        <v>3</v>
      </c>
      <c r="E8" s="9">
        <v>4</v>
      </c>
      <c r="F8" s="9">
        <v>5</v>
      </c>
      <c r="G8" s="10">
        <v>6</v>
      </c>
    </row>
    <row r="9" spans="1:7" ht="45">
      <c r="A9" s="51" t="s">
        <v>63</v>
      </c>
      <c r="B9" s="9"/>
      <c r="C9" s="9"/>
      <c r="D9" s="9"/>
      <c r="E9" s="9"/>
      <c r="F9" s="9"/>
      <c r="G9" s="10"/>
    </row>
    <row r="10" spans="1:7" ht="30">
      <c r="A10" s="51" t="s">
        <v>64</v>
      </c>
      <c r="B10" s="9"/>
      <c r="C10" s="9"/>
      <c r="D10" s="9"/>
      <c r="E10" s="9"/>
      <c r="F10" s="9"/>
      <c r="G10" s="10"/>
    </row>
    <row r="11" spans="1:7" ht="30">
      <c r="A11" s="51" t="s">
        <v>65</v>
      </c>
      <c r="B11" s="9"/>
      <c r="C11" s="9"/>
      <c r="D11" s="9"/>
      <c r="E11" s="9"/>
      <c r="F11" s="9"/>
      <c r="G11" s="10"/>
    </row>
    <row r="12" spans="1:7" ht="45">
      <c r="A12" s="51" t="s">
        <v>66</v>
      </c>
      <c r="B12" s="9"/>
      <c r="C12" s="9"/>
      <c r="D12" s="9"/>
      <c r="E12" s="9"/>
      <c r="F12" s="9"/>
      <c r="G12" s="10"/>
    </row>
    <row r="13" spans="1:7">
      <c r="A13" s="51" t="s">
        <v>67</v>
      </c>
      <c r="B13" s="9"/>
      <c r="C13" s="9"/>
      <c r="D13" s="9"/>
      <c r="E13" s="9"/>
      <c r="F13" s="9"/>
      <c r="G13" s="10"/>
    </row>
    <row r="14" spans="1:7" ht="15.75" thickBot="1">
      <c r="A14" s="13" t="s">
        <v>68</v>
      </c>
      <c r="B14" s="14"/>
      <c r="C14" s="14"/>
      <c r="D14" s="14"/>
      <c r="E14" s="14"/>
      <c r="F14" s="14"/>
      <c r="G14" s="15"/>
    </row>
    <row r="15" spans="1:7" ht="18" customHeight="1">
      <c r="A15" s="52" t="s">
        <v>69</v>
      </c>
      <c r="B15" s="52"/>
      <c r="C15" s="52"/>
      <c r="D15" s="52"/>
      <c r="E15" s="52"/>
    </row>
    <row r="16" spans="1:7" ht="18" customHeight="1">
      <c r="A16" s="52"/>
      <c r="B16" s="52"/>
      <c r="C16" s="52"/>
      <c r="D16" s="52"/>
      <c r="E16" s="52"/>
    </row>
    <row r="17" spans="1:7" ht="18" customHeight="1" thickBot="1">
      <c r="A17" s="52"/>
      <c r="B17" s="52"/>
      <c r="C17" s="52"/>
      <c r="D17" s="52"/>
      <c r="E17" s="52"/>
    </row>
    <row r="18" spans="1:7" ht="75" customHeight="1">
      <c r="A18" s="53" t="s">
        <v>70</v>
      </c>
      <c r="B18" s="48" t="s">
        <v>55</v>
      </c>
      <c r="C18" s="125" t="s">
        <v>56</v>
      </c>
      <c r="D18" s="125"/>
      <c r="E18" s="125" t="s">
        <v>57</v>
      </c>
      <c r="F18" s="125"/>
      <c r="G18" s="50" t="s">
        <v>58</v>
      </c>
    </row>
    <row r="19" spans="1:7" ht="45.95" customHeight="1">
      <c r="A19" s="54"/>
      <c r="B19" s="55"/>
      <c r="C19" s="55" t="s">
        <v>59</v>
      </c>
      <c r="D19" s="55" t="s">
        <v>60</v>
      </c>
      <c r="E19" s="55" t="s">
        <v>61</v>
      </c>
      <c r="F19" s="56" t="s">
        <v>62</v>
      </c>
      <c r="G19" s="57"/>
    </row>
    <row r="20" spans="1:7" ht="18" customHeight="1">
      <c r="A20" s="8">
        <v>0</v>
      </c>
      <c r="B20" s="9">
        <v>1</v>
      </c>
      <c r="C20" s="9">
        <v>2</v>
      </c>
      <c r="D20" s="9">
        <v>3</v>
      </c>
      <c r="E20" s="9">
        <v>4</v>
      </c>
      <c r="F20" s="9">
        <v>5</v>
      </c>
      <c r="G20" s="10">
        <v>6</v>
      </c>
    </row>
    <row r="21" spans="1:7" ht="45">
      <c r="A21" s="51" t="s">
        <v>63</v>
      </c>
      <c r="B21" s="9"/>
      <c r="C21" s="9"/>
      <c r="D21" s="9"/>
      <c r="E21" s="9"/>
      <c r="F21" s="9"/>
      <c r="G21" s="10"/>
    </row>
    <row r="22" spans="1:7" ht="30">
      <c r="A22" s="51" t="s">
        <v>64</v>
      </c>
      <c r="B22" s="9"/>
      <c r="C22" s="9"/>
      <c r="D22" s="9"/>
      <c r="E22" s="9"/>
      <c r="F22" s="9"/>
      <c r="G22" s="10"/>
    </row>
    <row r="23" spans="1:7" ht="30">
      <c r="A23" s="51" t="s">
        <v>65</v>
      </c>
      <c r="B23" s="9"/>
      <c r="C23" s="9"/>
      <c r="D23" s="9"/>
      <c r="E23" s="9"/>
      <c r="F23" s="9"/>
      <c r="G23" s="10"/>
    </row>
    <row r="24" spans="1:7" ht="45">
      <c r="A24" s="51" t="s">
        <v>66</v>
      </c>
      <c r="B24" s="9"/>
      <c r="C24" s="9"/>
      <c r="D24" s="9"/>
      <c r="E24" s="9"/>
      <c r="F24" s="9"/>
      <c r="G24" s="10"/>
    </row>
    <row r="25" spans="1:7" ht="15.75" thickBot="1">
      <c r="A25" s="58" t="s">
        <v>71</v>
      </c>
      <c r="B25" s="14"/>
      <c r="C25" s="14"/>
      <c r="D25" s="14"/>
      <c r="E25" s="14"/>
      <c r="F25" s="14"/>
      <c r="G25" s="15"/>
    </row>
    <row r="26" spans="1:7" ht="15.75" thickBot="1">
      <c r="A26" s="13" t="s">
        <v>72</v>
      </c>
      <c r="B26" s="14"/>
      <c r="C26" s="14"/>
      <c r="D26" s="14"/>
      <c r="E26" s="14"/>
      <c r="F26" s="14"/>
      <c r="G26" s="15"/>
    </row>
    <row r="27" spans="1:7" ht="18" customHeight="1">
      <c r="A27" s="52" t="s">
        <v>73</v>
      </c>
      <c r="B27" s="52"/>
      <c r="C27" s="52"/>
      <c r="D27" s="52"/>
      <c r="E27" s="52"/>
    </row>
    <row r="28" spans="1:7" ht="18" customHeight="1"/>
    <row r="30" spans="1:7">
      <c r="A30" t="s">
        <v>112</v>
      </c>
      <c r="G30" s="106" t="s">
        <v>114</v>
      </c>
    </row>
    <row r="31" spans="1:7">
      <c r="A31" t="s">
        <v>113</v>
      </c>
      <c r="G31" s="106" t="s">
        <v>115</v>
      </c>
    </row>
  </sheetData>
  <mergeCells count="5">
    <mergeCell ref="A4:B4"/>
    <mergeCell ref="C6:D6"/>
    <mergeCell ref="E6:F6"/>
    <mergeCell ref="C18:D18"/>
    <mergeCell ref="E18:F18"/>
  </mergeCells>
  <pageMargins left="0.74803149606299213" right="0.74803149606299213" top="0.98425196850393704" bottom="0.98425196850393704" header="0.51181102362204722" footer="0.51181102362204722"/>
  <pageSetup paperSize="9" firstPageNumber="0" orientation="landscape" useFirstPageNumber="1" verticalDpi="300" r:id="rId1"/>
</worksheet>
</file>

<file path=xl/worksheets/sheet6.xml><?xml version="1.0" encoding="utf-8"?>
<worksheet xmlns="http://schemas.openxmlformats.org/spreadsheetml/2006/main" xmlns:r="http://schemas.openxmlformats.org/officeDocument/2006/relationships">
  <sheetPr>
    <tabColor rgb="FF53181A"/>
  </sheetPr>
  <dimension ref="A1:G22"/>
  <sheetViews>
    <sheetView topLeftCell="A19" workbookViewId="0">
      <selection activeCell="A23" sqref="A1:F23"/>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0.42578125" customWidth="1"/>
    <col min="7" max="7" width="28.85546875" customWidth="1"/>
    <col min="8" max="1025" width="9.140625" customWidth="1"/>
  </cols>
  <sheetData>
    <row r="1" spans="1:7">
      <c r="A1" s="104" t="s">
        <v>110</v>
      </c>
      <c r="B1" s="105"/>
      <c r="C1" s="105"/>
      <c r="D1" s="105"/>
    </row>
    <row r="2" spans="1:7">
      <c r="A2" s="104" t="s">
        <v>111</v>
      </c>
      <c r="B2" s="105"/>
      <c r="C2" s="105"/>
      <c r="D2" s="105"/>
    </row>
    <row r="5" spans="1:7">
      <c r="B5" s="23" t="s">
        <v>74</v>
      </c>
    </row>
    <row r="7" spans="1:7" ht="45" customHeight="1">
      <c r="B7" s="24" t="s">
        <v>75</v>
      </c>
      <c r="C7" s="25" t="s">
        <v>2</v>
      </c>
      <c r="D7" s="25" t="s">
        <v>76</v>
      </c>
      <c r="E7" s="26" t="s">
        <v>77</v>
      </c>
      <c r="F7" s="27" t="s">
        <v>78</v>
      </c>
    </row>
    <row r="8" spans="1:7" ht="21" customHeight="1">
      <c r="B8" s="28">
        <v>0</v>
      </c>
      <c r="C8" s="29">
        <v>1</v>
      </c>
      <c r="D8" s="29">
        <v>2</v>
      </c>
      <c r="E8" s="29" t="s">
        <v>79</v>
      </c>
      <c r="F8" s="30">
        <v>4</v>
      </c>
    </row>
    <row r="9" spans="1:7" ht="75">
      <c r="B9" s="31" t="s">
        <v>80</v>
      </c>
      <c r="C9" s="32"/>
      <c r="D9" s="32"/>
      <c r="E9" s="32"/>
      <c r="F9" s="33"/>
      <c r="G9" s="34"/>
    </row>
    <row r="10" spans="1:7" ht="60">
      <c r="B10" s="35" t="s">
        <v>81</v>
      </c>
      <c r="C10" s="22">
        <v>3034.92</v>
      </c>
      <c r="D10" s="22">
        <v>0</v>
      </c>
      <c r="E10" s="22">
        <f>D10-C10</f>
        <v>-3034.92</v>
      </c>
      <c r="F10" s="36"/>
      <c r="G10" s="109"/>
    </row>
    <row r="11" spans="1:7" ht="30">
      <c r="B11" s="37" t="s">
        <v>82</v>
      </c>
      <c r="C11" s="38"/>
      <c r="D11" s="38"/>
      <c r="E11" s="38"/>
      <c r="F11" s="39"/>
      <c r="G11" s="110"/>
    </row>
    <row r="12" spans="1:7" ht="38.1" customHeight="1">
      <c r="B12" s="40" t="s">
        <v>83</v>
      </c>
      <c r="C12" s="41"/>
      <c r="D12" s="41"/>
      <c r="E12" s="41"/>
      <c r="F12" s="42"/>
      <c r="G12" s="111"/>
    </row>
    <row r="13" spans="1:7" ht="45">
      <c r="B13" s="35" t="s">
        <v>84</v>
      </c>
      <c r="C13" s="103">
        <v>1433</v>
      </c>
      <c r="D13" s="22">
        <v>1433</v>
      </c>
      <c r="E13" s="22">
        <f>D13-C13</f>
        <v>0</v>
      </c>
      <c r="F13" s="36"/>
      <c r="G13" s="109"/>
    </row>
    <row r="14" spans="1:7" ht="21" customHeight="1">
      <c r="B14" s="37" t="s">
        <v>85</v>
      </c>
      <c r="C14" s="38"/>
      <c r="D14" s="38"/>
      <c r="E14" s="38"/>
      <c r="F14" s="39"/>
      <c r="G14" s="112"/>
    </row>
    <row r="15" spans="1:7" ht="45">
      <c r="B15" s="43" t="s">
        <v>86</v>
      </c>
      <c r="C15" s="44"/>
      <c r="D15" s="44"/>
      <c r="E15" s="44"/>
      <c r="F15" s="45"/>
      <c r="G15" s="112"/>
    </row>
    <row r="16" spans="1:7" ht="45">
      <c r="B16" s="40" t="s">
        <v>87</v>
      </c>
      <c r="C16" s="41"/>
      <c r="D16" s="41"/>
      <c r="E16" s="41"/>
      <c r="F16" s="42"/>
      <c r="G16" s="111"/>
    </row>
    <row r="17" spans="2:6" ht="60">
      <c r="B17" s="43" t="s">
        <v>88</v>
      </c>
      <c r="C17" s="44"/>
      <c r="D17" s="44"/>
      <c r="E17" s="44"/>
      <c r="F17" s="45"/>
    </row>
    <row r="18" spans="2:6" ht="42" customHeight="1">
      <c r="B18" s="126" t="s">
        <v>89</v>
      </c>
      <c r="C18" s="126"/>
      <c r="D18" s="126"/>
      <c r="E18" s="126"/>
      <c r="F18" s="126"/>
    </row>
    <row r="21" spans="2:6">
      <c r="B21" t="s">
        <v>112</v>
      </c>
      <c r="E21" s="106" t="s">
        <v>114</v>
      </c>
    </row>
    <row r="22" spans="2:6">
      <c r="B22" t="s">
        <v>113</v>
      </c>
      <c r="E22" s="106" t="s">
        <v>115</v>
      </c>
    </row>
  </sheetData>
  <mergeCells count="1">
    <mergeCell ref="B18:F18"/>
  </mergeCells>
  <pageMargins left="0.74803149606299213" right="0.74803149606299213" top="0.98425196850393704" bottom="0.98425196850393704" header="0.51181102362204722" footer="0.51181102362204722"/>
  <pageSetup paperSize="9" scale="69" firstPageNumber="0" orientation="landscape" useFirstPageNumber="1" horizontalDpi="300" verticalDpi="300" r:id="rId1"/>
</worksheet>
</file>

<file path=xl/worksheets/sheet7.xml><?xml version="1.0" encoding="utf-8"?>
<worksheet xmlns="http://schemas.openxmlformats.org/spreadsheetml/2006/main" xmlns:r="http://schemas.openxmlformats.org/officeDocument/2006/relationships">
  <sheetPr>
    <tabColor rgb="FFFFC000"/>
  </sheetPr>
  <dimension ref="A1:E17"/>
  <sheetViews>
    <sheetView workbookViewId="0">
      <selection sqref="A1:C2"/>
    </sheetView>
  </sheetViews>
  <sheetFormatPr defaultColWidth="9" defaultRowHeight="15"/>
  <cols>
    <col min="1" max="1" width="5.7109375" customWidth="1"/>
    <col min="2" max="2" width="32.5703125" customWidth="1"/>
    <col min="3" max="3" width="16" customWidth="1"/>
    <col min="4" max="4" width="15.28515625" customWidth="1"/>
    <col min="5" max="5" width="15" customWidth="1"/>
    <col min="6" max="1025" width="9.140625" customWidth="1"/>
  </cols>
  <sheetData>
    <row r="1" spans="1:5">
      <c r="A1" s="104" t="s">
        <v>110</v>
      </c>
      <c r="B1" s="105"/>
      <c r="C1" s="105"/>
    </row>
    <row r="2" spans="1:5">
      <c r="A2" s="104" t="s">
        <v>111</v>
      </c>
      <c r="B2" s="105"/>
      <c r="C2" s="105"/>
    </row>
    <row r="5" spans="1:5" ht="48" customHeight="1">
      <c r="B5" s="17" t="s">
        <v>75</v>
      </c>
      <c r="C5" s="18" t="s">
        <v>2</v>
      </c>
      <c r="D5" s="18" t="s">
        <v>76</v>
      </c>
      <c r="E5" s="19" t="s">
        <v>90</v>
      </c>
    </row>
    <row r="6" spans="1:5">
      <c r="B6" s="20">
        <v>0</v>
      </c>
      <c r="C6" s="20">
        <v>1</v>
      </c>
      <c r="D6" s="20">
        <v>2</v>
      </c>
      <c r="E6" s="20">
        <v>3</v>
      </c>
    </row>
    <row r="7" spans="1:5" ht="60">
      <c r="B7" s="21" t="s">
        <v>91</v>
      </c>
      <c r="C7" s="22"/>
      <c r="D7" s="22"/>
      <c r="E7" s="22"/>
    </row>
    <row r="8" spans="1:5">
      <c r="B8" s="22" t="s">
        <v>92</v>
      </c>
      <c r="C8" s="22"/>
      <c r="D8" s="22"/>
      <c r="E8" s="22"/>
    </row>
    <row r="9" spans="1:5">
      <c r="B9" s="21" t="s">
        <v>93</v>
      </c>
      <c r="C9" s="22"/>
      <c r="D9" s="22"/>
      <c r="E9" s="22"/>
    </row>
    <row r="10" spans="1:5">
      <c r="B10" s="21" t="s">
        <v>94</v>
      </c>
      <c r="C10" s="22"/>
      <c r="D10" s="22"/>
      <c r="E10" s="22"/>
    </row>
    <row r="11" spans="1:5">
      <c r="B11" s="22" t="s">
        <v>95</v>
      </c>
      <c r="C11" s="22"/>
      <c r="D11" s="22"/>
      <c r="E11" s="22"/>
    </row>
    <row r="12" spans="1:5">
      <c r="B12" s="22" t="s">
        <v>96</v>
      </c>
      <c r="C12" s="22"/>
      <c r="D12" s="22"/>
      <c r="E12" s="22"/>
    </row>
    <row r="13" spans="1:5">
      <c r="B13" s="22" t="s">
        <v>97</v>
      </c>
      <c r="C13" s="22"/>
      <c r="D13" s="22"/>
      <c r="E13" s="22"/>
    </row>
    <row r="16" spans="1:5">
      <c r="B16" t="s">
        <v>112</v>
      </c>
      <c r="E16" s="106" t="s">
        <v>114</v>
      </c>
    </row>
    <row r="17" spans="2:5">
      <c r="B17" t="s">
        <v>113</v>
      </c>
      <c r="E17" s="106" t="s">
        <v>115</v>
      </c>
    </row>
  </sheetData>
  <pageMargins left="0.75" right="0.75" top="1" bottom="1" header="0.51041666666666696" footer="0.51041666666666696"/>
  <pageSetup paperSize="9" firstPageNumber="0" orientation="portrait" useFirstPageNumber="1" horizontalDpi="300" verticalDpi="300" r:id="rId1"/>
</worksheet>
</file>

<file path=xl/worksheets/sheet8.xml><?xml version="1.0" encoding="utf-8"?>
<worksheet xmlns="http://schemas.openxmlformats.org/spreadsheetml/2006/main" xmlns:r="http://schemas.openxmlformats.org/officeDocument/2006/relationships">
  <sheetPr>
    <tabColor rgb="FF5307B2"/>
  </sheetPr>
  <dimension ref="A1:J17"/>
  <sheetViews>
    <sheetView tabSelected="1" workbookViewId="0">
      <selection activeCell="A3" sqref="A3:XFD4"/>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1:10">
      <c r="A1" s="104" t="s">
        <v>110</v>
      </c>
      <c r="B1" s="105"/>
      <c r="C1" s="105"/>
    </row>
    <row r="2" spans="1:10">
      <c r="A2" s="104" t="s">
        <v>111</v>
      </c>
      <c r="B2" s="105"/>
      <c r="C2" s="105"/>
    </row>
    <row r="3" spans="1:10" ht="36" customHeight="1">
      <c r="B3" s="1" t="s">
        <v>98</v>
      </c>
      <c r="C3" s="1"/>
      <c r="D3" s="2"/>
      <c r="E3" s="2"/>
      <c r="F3" s="3"/>
    </row>
    <row r="5" spans="1:10" ht="90.95" customHeight="1">
      <c r="B5" s="4" t="s">
        <v>99</v>
      </c>
      <c r="C5" s="5" t="s">
        <v>100</v>
      </c>
      <c r="D5" s="6" t="s">
        <v>101</v>
      </c>
      <c r="E5" s="6" t="s">
        <v>102</v>
      </c>
      <c r="F5" s="7" t="s">
        <v>103</v>
      </c>
    </row>
    <row r="6" spans="1:10" ht="18" customHeight="1">
      <c r="B6" s="8">
        <v>0</v>
      </c>
      <c r="C6" s="9">
        <v>1</v>
      </c>
      <c r="D6" s="9">
        <v>2</v>
      </c>
      <c r="E6" s="9">
        <v>4</v>
      </c>
      <c r="F6" s="10">
        <v>6</v>
      </c>
    </row>
    <row r="7" spans="1:10" ht="60">
      <c r="B7" s="11" t="s">
        <v>104</v>
      </c>
      <c r="C7" s="9"/>
      <c r="D7" s="9"/>
      <c r="E7" s="9"/>
      <c r="F7" s="10"/>
      <c r="J7" s="16" t="s">
        <v>105</v>
      </c>
    </row>
    <row r="8" spans="1:10" ht="90">
      <c r="B8" s="12" t="s">
        <v>106</v>
      </c>
      <c r="C8" s="9"/>
      <c r="D8" s="9"/>
      <c r="E8" s="9"/>
      <c r="F8" s="10"/>
    </row>
    <row r="9" spans="1:10" ht="60">
      <c r="B9" s="11" t="s">
        <v>107</v>
      </c>
      <c r="C9" s="9"/>
      <c r="D9" s="9"/>
      <c r="E9" s="9"/>
      <c r="F9" s="10"/>
    </row>
    <row r="10" spans="1:10" ht="90">
      <c r="B10" s="12" t="s">
        <v>108</v>
      </c>
      <c r="C10" s="9"/>
      <c r="D10" s="9"/>
      <c r="E10" s="9"/>
      <c r="F10" s="10"/>
    </row>
    <row r="11" spans="1:10" ht="24" customHeight="1">
      <c r="B11" s="13" t="s">
        <v>109</v>
      </c>
      <c r="C11" s="14"/>
      <c r="D11" s="14"/>
      <c r="E11" s="14"/>
      <c r="F11" s="15"/>
    </row>
    <row r="16" spans="1:10">
      <c r="B16" t="s">
        <v>112</v>
      </c>
      <c r="E16" s="106" t="s">
        <v>114</v>
      </c>
    </row>
    <row r="17" spans="2:5">
      <c r="B17" t="s">
        <v>113</v>
      </c>
      <c r="E17" s="106" t="s">
        <v>115</v>
      </c>
    </row>
  </sheetData>
  <pageMargins left="0.75" right="0.75" top="1" bottom="1" header="0.51041666666666696" footer="0.51041666666666696"/>
  <pageSetup paperSize="9" scale="77" firstPageNumber="0" orientation="landscape" useFirstPageNumber="1" verticalDpi="300" r:id="rId1"/>
</worksheet>
</file>

<file path=docProps/app.xml><?xml version="1.0" encoding="utf-8"?>
<Properties xmlns="http://schemas.openxmlformats.org/officeDocument/2006/extended-properties" xmlns:vt="http://schemas.openxmlformats.org/officeDocument/2006/docPropsVTypes">
  <Application>LibreOffice/6.0.7.3$Windows_X86_64 LibreOffice_project/dc89aa7a9eabfd848af146d5086077aeed2ae4a5</Application>
  <DocSecurity>0</DocSecurity>
  <ScaleCrop>false</ScaleCrop>
  <HeadingPairs>
    <vt:vector size="4" baseType="variant">
      <vt:variant>
        <vt:lpstr>Foi de lucru</vt:lpstr>
      </vt:variant>
      <vt:variant>
        <vt:i4>8</vt:i4>
      </vt:variant>
      <vt:variant>
        <vt:lpstr>Zone denumite</vt:lpstr>
      </vt:variant>
      <vt:variant>
        <vt:i4>2</vt:i4>
      </vt:variant>
    </vt:vector>
  </HeadingPairs>
  <TitlesOfParts>
    <vt:vector size="10" baseType="lpstr">
      <vt:lpstr>Active fixe -27.2</vt:lpstr>
      <vt:lpstr>Stocuri-27.3</vt:lpstr>
      <vt:lpstr>Creante-27.4</vt:lpstr>
      <vt:lpstr>Datorii-27.5</vt:lpstr>
      <vt:lpstr>Provizioane-27.6</vt:lpstr>
      <vt:lpstr>Diferente semnificative-27.8</vt:lpstr>
      <vt:lpstr>Plati restante-27.9</vt:lpstr>
      <vt:lpstr>Drepturi sal suplimentare-27.12</vt:lpstr>
      <vt:lpstr>'Diferente semnificative-27.8'!Zona_de_imprimat</vt:lpstr>
      <vt:lpstr>'Drepturi sal suplimentare-27.12'!Zona_de_imprimat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Ioana</cp:lastModifiedBy>
  <cp:revision>0</cp:revision>
  <cp:lastPrinted>2025-01-23T14:52:22Z</cp:lastPrinted>
  <dcterms:created xsi:type="dcterms:W3CDTF">2024-04-17T12:58:00Z</dcterms:created>
  <dcterms:modified xsi:type="dcterms:W3CDTF">2025-01-23T14:52:24Z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